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<sst xmlns="http://schemas.openxmlformats.org/spreadsheetml/2006/main" count="81" uniqueCount="62">
  <si>
    <t>项目支出绩效自评表</t>
  </si>
  <si>
    <t>（2024年度）</t>
  </si>
  <si>
    <t>项目名称</t>
  </si>
  <si>
    <t>11010824T000002918310-2024130.市级中小学生实践活动</t>
  </si>
  <si>
    <t>主管部门</t>
  </si>
  <si>
    <t>北京市海淀区教育委员会</t>
  </si>
  <si>
    <t>实施单位</t>
  </si>
  <si>
    <t>北京市海淀区翠微小学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</si>
  <si>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</si>
  <si>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</si>
  <si>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</si>
  <si>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</si>
  <si>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</si>
  <si>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</si>
  <si>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</si>
  <si>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</si>
  <si>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由于23年消化22年此项经费结余，23年经费结余至24年继续使用，导致24年经费有部分结余，结余经费在25年全部支付完成。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</si>
  <si>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</si>
  <si>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</si>
  <si>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</si>
  <si>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</si>
  <si>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</si>
  <si>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</si>
  <si>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</si>
  <si>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开展综合素质提升项目，在鼓励和支持学生在课堂学习的基础上，有效落实双减，让课后课程、春秋游、趣味实践活动、劳动实践活动更加切合学生的需求，达到五育并举的育人目的，同时拓宽学生视野、提升思想品德、科学素养、健康素质、文化修养等方面的综合素质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</si>
  <si>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</si>
  <si>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</si>
  <si>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</si>
  <si>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</si>
  <si>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</si>
  <si>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</si>
  <si>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</si>
  <si>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</si>
  <si>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</si>
  <si>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</si>
  <si>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</si>
  <si>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</si>
  <si>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</si>
  <si>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</si>
  <si>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月份</t>
  </si>
  <si>
    <t>数量指标</t>
  </si>
  <si>
    <t>项目覆盖学生人数</t>
  </si>
  <si>
    <t>≥</t>
  </si>
  <si>
    <t>人</t>
  </si>
  <si>
    <t>质量指标</t>
  </si>
  <si>
    <t xml:space="preserve"> 资金使用符合要求</t>
  </si>
  <si>
    <t>定性指标</t>
  </si>
  <si>
    <t>优</t>
  </si>
  <si>
    <t>成本指标</t>
  </si>
  <si>
    <t>经济成本指标</t>
  </si>
  <si>
    <t xml:space="preserve"> 项目预算控制数</t>
  </si>
  <si>
    <t>万元</t>
  </si>
  <si>
    <t>满意度指标</t>
  </si>
  <si>
    <t>服务对象满意度指标</t>
  </si>
  <si>
    <t>受益学生满意度</t>
  </si>
  <si>
    <t>%</t>
  </si>
  <si>
    <t>效益指标</t>
  </si>
  <si>
    <t>可持续影响指标</t>
  </si>
  <si>
    <t>形成有利于学生健康成长的校园氛围，取得实践育人成效</t>
  </si>
  <si>
    <t>社会效益指标</t>
  </si>
  <si>
    <t>改进美育教学，丰富学生实践活动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</si>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</sst>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10" fontId="1" fillId="0" borderId="1" xfId="0" applyNumberFormat="1" applyFont="1" applyBorder="1" applyAlignment="1">
      <alignment horizontal="center" vertical="center"/>
    </xf>
    <xf numFmtId="0" fontId="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K6" sqref="K6"/>
    </sheetView>
  </sheetViews>
  <sheetFormatPr defaultColWidth="9" defaultRowHeight="14.4"/>
  <cols>
    <col min="1" max="1" width="7.46296296296296" style="1" customWidth="1"/>
    <col min="2" max="2" width="10.8611111111111" style="1" customWidth="1"/>
    <col min="3" max="3" width="10.6018518518519" style="1" customWidth="1"/>
    <col min="4" max="4" width="16.6018518518519" style="1" customWidth="1"/>
    <col min="5" max="5" width="13.6018518518519" style="1" customWidth="1"/>
    <col min="6" max="6" width="13.462962962963" style="1" customWidth="1"/>
    <col min="7" max="7" width="12.462962962963" style="1" customWidth="1"/>
    <col min="8" max="8" width="10.2685185185185" style="1" customWidth="1"/>
    <col min="9" max="9" width="12" style="1" customWidth="1"/>
    <col min="10" max="10" width="9" style="1"/>
    <col min="11" max="11" width="15.1296296296296" style="1" customWidth="1"/>
  </cols>
  <sheetData>
    <row r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1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9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15" customHeight="1" spans="1:11">
      <c r="A6" s="12"/>
      <c r="B6" s="13"/>
      <c r="C6" s="14" t="s">
        <v>15</v>
      </c>
      <c r="D6" s="15"/>
      <c r="E6" s="16">
        <f>3974250/10000</f>
        <v>397.425</v>
      </c>
      <c r="F6" s="16">
        <f>3974250/10000</f>
        <v>397.425</v>
      </c>
      <c r="G6" s="16">
        <f>2226345.7/10000</f>
        <v>222.63457</v>
      </c>
      <c r="H6" s="4">
        <v>10</v>
      </c>
      <c r="I6" s="25">
        <f>G6/F6</f>
        <v>0.560192665282758</v>
      </c>
      <c r="J6" s="16">
        <f>I6*H6</f>
        <v>5.60192665282758</v>
      </c>
      <c r="K6" s="11" t="s">
        <v>16</v>
      </c>
    </row>
    <row r="7" ht="22.15" customHeight="1" spans="1:11">
      <c r="A7" s="12"/>
      <c r="B7" s="13"/>
      <c r="C7" s="14" t="s">
        <v>17</v>
      </c>
      <c r="D7" s="15"/>
      <c r="E7" s="16">
        <f>3974250/10000</f>
        <v>397.425</v>
      </c>
      <c r="F7" s="16">
        <f>3974250/10000</f>
        <v>397.425</v>
      </c>
      <c r="G7" s="16">
        <f>2226345.7/10000</f>
        <v>222.63457</v>
      </c>
      <c r="H7" s="4" t="s">
        <v>18</v>
      </c>
      <c r="I7" s="4"/>
      <c r="J7" s="4" t="s">
        <v>18</v>
      </c>
      <c r="K7" s="4"/>
    </row>
    <row r="8" ht="22.15" customHeight="1" spans="1:11">
      <c r="A8" s="12"/>
      <c r="B8" s="13"/>
      <c r="C8" s="14" t="s">
        <v>19</v>
      </c>
      <c r="D8" s="15"/>
      <c r="E8" s="4"/>
      <c r="F8" s="4"/>
      <c r="G8" s="4"/>
      <c r="H8" s="4" t="s">
        <v>18</v>
      </c>
      <c r="I8" s="4"/>
      <c r="J8" s="4" t="s">
        <v>18</v>
      </c>
      <c r="K8" s="4"/>
    </row>
    <row r="9" ht="22.15" customHeight="1" spans="1:11">
      <c r="A9" s="17"/>
      <c r="B9" s="18"/>
      <c r="C9" s="14" t="s">
        <v>20</v>
      </c>
      <c r="D9" s="15"/>
      <c r="E9" s="4"/>
      <c r="F9" s="4"/>
      <c r="G9" s="4"/>
      <c r="H9" s="4" t="s">
        <v>18</v>
      </c>
      <c r="I9" s="4"/>
      <c r="J9" s="4" t="s">
        <v>18</v>
      </c>
      <c r="K9" s="4"/>
    </row>
    <row r="10" ht="22.15" customHeight="1" spans="1:11">
      <c r="A10" s="19" t="s">
        <v>21</v>
      </c>
      <c r="B10" s="5" t="s">
        <v>22</v>
      </c>
      <c r="C10" s="7"/>
      <c r="D10" s="7"/>
      <c r="E10" s="7"/>
      <c r="F10" s="6"/>
      <c r="G10" s="5" t="s">
        <v>23</v>
      </c>
      <c r="H10" s="7"/>
      <c r="I10" s="7"/>
      <c r="J10" s="7"/>
      <c r="K10" s="6"/>
    </row>
    <row r="11" ht="75.95" customHeight="1" spans="1:11">
      <c r="A11" s="20"/>
      <c r="B11" s="21" t="s">
        <v>24</v>
      </c>
      <c r="C11" s="22"/>
      <c r="D11" s="22"/>
      <c r="E11" s="22"/>
      <c r="F11" s="23"/>
      <c r="G11" s="21" t="s">
        <v>24</v>
      </c>
      <c r="H11" s="22"/>
      <c r="I11" s="22"/>
      <c r="J11" s="22"/>
      <c r="K11" s="23"/>
    </row>
    <row r="12" ht="48.75" customHeight="1" spans="1:11">
      <c r="A12" s="19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spans="1:11">
      <c r="A13" s="24"/>
      <c r="B13" s="4" t="s">
        <v>35</v>
      </c>
      <c r="C13" s="4" t="s">
        <v>36</v>
      </c>
      <c r="D13" s="4" t="s">
        <v>37</v>
      </c>
      <c r="E13" s="4" t="s">
        <v>38</v>
      </c>
      <c r="F13" s="4">
        <v>12</v>
      </c>
      <c r="G13" s="4" t="s">
        <v>39</v>
      </c>
      <c r="H13" s="4">
        <v>15</v>
      </c>
      <c r="I13" s="4">
        <v>12</v>
      </c>
      <c r="J13" s="4">
        <v>15</v>
      </c>
      <c r="K13" s="26"/>
    </row>
    <row r="14" ht="22.15" customHeight="1" spans="1:11">
      <c r="A14" s="24"/>
      <c r="B14" s="4" t="s">
        <v>35</v>
      </c>
      <c r="C14" s="4" t="s">
        <v>40</v>
      </c>
      <c r="D14" s="4" t="s">
        <v>41</v>
      </c>
      <c r="E14" s="4" t="s">
        <v>42</v>
      </c>
      <c r="F14" s="4">
        <v>5299</v>
      </c>
      <c r="G14" s="4" t="s">
        <v>43</v>
      </c>
      <c r="H14" s="4">
        <v>15</v>
      </c>
      <c r="I14" s="4">
        <v>5299</v>
      </c>
      <c r="J14" s="4">
        <v>15</v>
      </c>
      <c r="K14" s="4"/>
    </row>
    <row r="15" ht="22.15" customHeight="1" spans="1:11">
      <c r="A15" s="24"/>
      <c r="B15" s="4" t="s">
        <v>35</v>
      </c>
      <c r="C15" s="4" t="s">
        <v>44</v>
      </c>
      <c r="D15" s="4" t="s">
        <v>45</v>
      </c>
      <c r="E15" s="4" t="s">
        <v>46</v>
      </c>
      <c r="F15" s="4" t="s">
        <v>47</v>
      </c>
      <c r="G15" s="4"/>
      <c r="H15" s="4">
        <v>10</v>
      </c>
      <c r="I15" s="4" t="s">
        <v>47</v>
      </c>
      <c r="J15" s="4">
        <v>10</v>
      </c>
      <c r="K15" s="4"/>
    </row>
    <row r="16" ht="111.4" customHeight="1" spans="1:11">
      <c r="A16" s="24"/>
      <c r="B16" s="4" t="s">
        <v>48</v>
      </c>
      <c r="C16" s="4" t="s">
        <v>49</v>
      </c>
      <c r="D16" s="4" t="s">
        <v>50</v>
      </c>
      <c r="E16" s="4" t="s">
        <v>38</v>
      </c>
      <c r="F16" s="16">
        <f>3974250/10000</f>
        <v>397.425</v>
      </c>
      <c r="G16" s="4" t="s">
        <v>51</v>
      </c>
      <c r="H16" s="4">
        <v>20</v>
      </c>
      <c r="I16" s="16">
        <f>2226345.7/10000</f>
        <v>222.63457</v>
      </c>
      <c r="J16" s="16">
        <v>20</v>
      </c>
      <c r="K16" s="11"/>
    </row>
    <row r="17" ht="22.15" customHeight="1" spans="1:11">
      <c r="A17" s="24"/>
      <c r="B17" s="4" t="s">
        <v>52</v>
      </c>
      <c r="C17" s="4" t="s">
        <v>53</v>
      </c>
      <c r="D17" s="4" t="s">
        <v>54</v>
      </c>
      <c r="E17" s="4" t="s">
        <v>42</v>
      </c>
      <c r="F17" s="4">
        <v>95</v>
      </c>
      <c r="G17" s="4" t="s">
        <v>55</v>
      </c>
      <c r="H17" s="4">
        <v>10</v>
      </c>
      <c r="I17" s="4">
        <v>98</v>
      </c>
      <c r="J17" s="4">
        <v>10</v>
      </c>
      <c r="K17" s="4"/>
    </row>
    <row r="18" ht="22.15" customHeight="1" spans="1:11">
      <c r="A18" s="24"/>
      <c r="B18" s="4" t="s">
        <v>56</v>
      </c>
      <c r="C18" s="4" t="s">
        <v>57</v>
      </c>
      <c r="D18" s="4" t="s">
        <v>58</v>
      </c>
      <c r="E18" s="4" t="s">
        <v>46</v>
      </c>
      <c r="F18" s="4" t="s">
        <v>47</v>
      </c>
      <c r="G18" s="4"/>
      <c r="H18" s="4">
        <v>10</v>
      </c>
      <c r="I18" s="4" t="s">
        <v>47</v>
      </c>
      <c r="J18" s="4">
        <v>10</v>
      </c>
      <c r="K18" s="4"/>
    </row>
    <row r="19" ht="22.15" customHeight="1" spans="1:11">
      <c r="A19" s="24"/>
      <c r="B19" s="4" t="s">
        <v>56</v>
      </c>
      <c r="C19" s="4" t="s">
        <v>59</v>
      </c>
      <c r="D19" s="4" t="s">
        <v>60</v>
      </c>
      <c r="E19" s="4" t="s">
        <v>46</v>
      </c>
      <c r="F19" s="4" t="s">
        <v>47</v>
      </c>
      <c r="G19" s="4"/>
      <c r="H19" s="4">
        <v>10</v>
      </c>
      <c r="I19" s="4" t="s">
        <v>47</v>
      </c>
      <c r="J19" s="4">
        <v>10</v>
      </c>
      <c r="K19" s="4"/>
    </row>
    <row r="20" ht="22.15" customHeight="1" spans="1:11">
      <c r="A20" s="4" t="s">
        <v>61</v>
      </c>
      <c r="B20" s="4"/>
      <c r="C20" s="4"/>
      <c r="D20" s="4"/>
      <c r="E20" s="4"/>
      <c r="F20" s="4"/>
      <c r="G20" s="4"/>
      <c r="H20" s="4"/>
      <c r="I20" s="4"/>
      <c r="J20" s="16">
        <f>SUM(J13:J19)+J6</f>
        <v>95.6019266528276</v>
      </c>
      <c r="K20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2025-07-18T09:08:52Z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43F46F6AFC10470FB3870A91715516D3_13</vt:lpwstr>
  </property>
  <property fmtid="{D5CDD505-2E9C-101B-9397-08002B2CF9AE}" pid="3" name="KSOProductBuildVer">
    <vt:lpwstr>2052-12.1.0.21915</vt:lpwstr>
  </property>
</Properties>
</file>